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Gráf. Qi  (Graph) TESIS (21-feb)\"/>
    </mc:Choice>
  </mc:AlternateContent>
  <xr:revisionPtr revIDLastSave="0" documentId="10_ncr:8100000_{A5677FC5-46C2-4E87-AE85-734090AD591E}" xr6:coauthVersionLast="34" xr6:coauthVersionMax="34" xr10:uidLastSave="{00000000-0000-0000-0000-000000000000}"/>
  <bookViews>
    <workbookView xWindow="120" yWindow="195" windowWidth="9420" windowHeight="4440" xr2:uid="{00000000-000D-0000-FFFF-FFFF00000000}"/>
  </bookViews>
  <sheets>
    <sheet name="MORFOMETRICOS Tesis" sheetId="1" r:id="rId1"/>
    <sheet name="Dren Astill" sheetId="2" r:id="rId2"/>
  </sheets>
  <definedNames>
    <definedName name="_xlnm._FilterDatabase" localSheetId="0" hidden="1">'MORFOMETRICOS Tesis'!$A$1:$Y$1</definedName>
  </definedNames>
  <calcPr calcId="162913"/>
</workbook>
</file>

<file path=xl/calcChain.xml><?xml version="1.0" encoding="utf-8"?>
<calcChain xmlns="http://schemas.openxmlformats.org/spreadsheetml/2006/main">
  <c r="Q11" i="1" l="1"/>
  <c r="Q2" i="1"/>
  <c r="Q20" i="1"/>
  <c r="Q19" i="1"/>
  <c r="Q18" i="1"/>
  <c r="Q17" i="1"/>
  <c r="Q16" i="1"/>
  <c r="Q15" i="1"/>
  <c r="Q14" i="1"/>
  <c r="Q13" i="1"/>
  <c r="Q12" i="1"/>
  <c r="Q10" i="1"/>
  <c r="Q9" i="1"/>
  <c r="Q8" i="1"/>
  <c r="Q7" i="1"/>
  <c r="Q6" i="1"/>
  <c r="Q5" i="1"/>
  <c r="Q4" i="1"/>
  <c r="Q3" i="1"/>
  <c r="B108" i="2" l="1"/>
  <c r="A108" i="2"/>
  <c r="B91" i="2"/>
  <c r="N2" i="1" l="1"/>
  <c r="T3" i="1" l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" i="1"/>
  <c r="R2" i="1"/>
  <c r="P2" i="1"/>
  <c r="O2" i="1"/>
  <c r="K2" i="1"/>
  <c r="P16" i="1" l="1"/>
  <c r="P14" i="1"/>
  <c r="P12" i="1"/>
  <c r="R8" i="1" l="1"/>
  <c r="P8" i="1"/>
  <c r="O8" i="1"/>
  <c r="N8" i="1"/>
  <c r="K8" i="1"/>
  <c r="K4" i="1" l="1"/>
  <c r="K5" i="1"/>
  <c r="K6" i="1"/>
  <c r="K7" i="1"/>
  <c r="K9" i="1"/>
  <c r="K10" i="1"/>
  <c r="K11" i="1"/>
  <c r="K12" i="1"/>
  <c r="K13" i="1"/>
  <c r="K14" i="1"/>
  <c r="K15" i="1"/>
  <c r="K16" i="1"/>
  <c r="K17" i="1"/>
  <c r="K18" i="1"/>
  <c r="K19" i="1"/>
  <c r="K20" i="1"/>
  <c r="K3" i="1"/>
  <c r="N4" i="1" l="1"/>
  <c r="N5" i="1"/>
  <c r="N6" i="1"/>
  <c r="N7" i="1"/>
  <c r="N9" i="1"/>
  <c r="N10" i="1"/>
  <c r="N11" i="1"/>
  <c r="N12" i="1"/>
  <c r="N13" i="1"/>
  <c r="N14" i="1"/>
  <c r="N15" i="1"/>
  <c r="N16" i="1"/>
  <c r="N17" i="1"/>
  <c r="N18" i="1"/>
  <c r="N19" i="1"/>
  <c r="N20" i="1"/>
  <c r="N3" i="1"/>
  <c r="R4" i="1"/>
  <c r="R5" i="1"/>
  <c r="R6" i="1"/>
  <c r="R7" i="1"/>
  <c r="R9" i="1"/>
  <c r="R10" i="1"/>
  <c r="R11" i="1"/>
  <c r="R12" i="1"/>
  <c r="R13" i="1"/>
  <c r="R14" i="1"/>
  <c r="R15" i="1"/>
  <c r="R16" i="1"/>
  <c r="R17" i="1"/>
  <c r="R18" i="1"/>
  <c r="R19" i="1"/>
  <c r="R20" i="1"/>
  <c r="R3" i="1"/>
  <c r="P4" i="1"/>
  <c r="P5" i="1"/>
  <c r="P6" i="1"/>
  <c r="P7" i="1"/>
  <c r="P9" i="1"/>
  <c r="P10" i="1"/>
  <c r="P11" i="1"/>
  <c r="P13" i="1"/>
  <c r="P15" i="1"/>
  <c r="P17" i="1"/>
  <c r="P18" i="1"/>
  <c r="P19" i="1"/>
  <c r="P20" i="1"/>
  <c r="P3" i="1"/>
  <c r="O4" i="1"/>
  <c r="O5" i="1"/>
  <c r="O6" i="1"/>
  <c r="O7" i="1"/>
  <c r="O9" i="1"/>
  <c r="O10" i="1"/>
  <c r="O11" i="1"/>
  <c r="O12" i="1"/>
  <c r="O13" i="1"/>
  <c r="O14" i="1"/>
  <c r="O15" i="1"/>
  <c r="O16" i="1"/>
  <c r="O17" i="1"/>
  <c r="O18" i="1"/>
  <c r="O19" i="1"/>
  <c r="O20" i="1"/>
  <c r="O3" i="1"/>
</calcChain>
</file>

<file path=xl/sharedStrings.xml><?xml version="1.0" encoding="utf-8"?>
<sst xmlns="http://schemas.openxmlformats.org/spreadsheetml/2006/main" count="78" uniqueCount="76">
  <si>
    <t>NOMBRE CUENCA</t>
  </si>
  <si>
    <t>Ha EN RASTROJO BAJO</t>
  </si>
  <si>
    <t>Ha EN RASTROJO ALTO</t>
  </si>
  <si>
    <t>Ha EN BOSQUE</t>
  </si>
  <si>
    <t>Ha EN PLANTACIONES</t>
  </si>
  <si>
    <t>Ha EN CULTIVOS</t>
  </si>
  <si>
    <t xml:space="preserve">Nro. </t>
  </si>
  <si>
    <t>FACTOR DE FORMA (Kf)</t>
  </si>
  <si>
    <t>INDICE DE COMPACIDAD (Kc)</t>
  </si>
  <si>
    <t>ALTURA MAXIMA DE LA CUENCA (Hm)</t>
  </si>
  <si>
    <t>PENDIENTE DE LA CUENCA (S)</t>
  </si>
  <si>
    <t>INDIO</t>
  </si>
  <si>
    <t>BARRO AZUL</t>
  </si>
  <si>
    <t>CABUYALA</t>
  </si>
  <si>
    <t>CANDELA</t>
  </si>
  <si>
    <t>CAÑADITA</t>
  </si>
  <si>
    <t>DESPENSA</t>
  </si>
  <si>
    <t>LARGA (YARUMALITO)</t>
  </si>
  <si>
    <t>JACINTA</t>
  </si>
  <si>
    <t>ISABELA</t>
  </si>
  <si>
    <t>MACANA O EL COCO</t>
  </si>
  <si>
    <t>MANGUALA</t>
  </si>
  <si>
    <t>POPALA</t>
  </si>
  <si>
    <t>SORBETANA</t>
  </si>
  <si>
    <t>ZORRITA</t>
  </si>
  <si>
    <t>ZULIA</t>
  </si>
  <si>
    <t>LIMONA</t>
  </si>
  <si>
    <t>NUMERO DE CORRIENTES</t>
  </si>
  <si>
    <t>PERÍMETRO en Km (P)</t>
  </si>
  <si>
    <r>
      <t>ÁREA CUENCA  (A) Km</t>
    </r>
    <r>
      <rPr>
        <b/>
        <vertAlign val="superscript"/>
        <sz val="8"/>
        <rFont val="Arial"/>
        <family val="2"/>
      </rPr>
      <t>2</t>
    </r>
  </si>
  <si>
    <t>COTA DE NACIMIENTO (msnm)</t>
  </si>
  <si>
    <t>LARGO DE LA CUENCA (L) Km</t>
  </si>
  <si>
    <t xml:space="preserve">LONGITUD DE CORRIENTES (Km) </t>
  </si>
  <si>
    <r>
      <t>Kf =  factor de forma   ;   Kf= Area cuenca/LC</t>
    </r>
    <r>
      <rPr>
        <vertAlign val="superscript"/>
        <sz val="10"/>
        <rFont val="Arial"/>
        <family val="2"/>
      </rPr>
      <t>2  ;</t>
    </r>
    <r>
      <rPr>
        <sz val="10"/>
        <rFont val="Arial"/>
        <family val="2"/>
      </rPr>
      <t xml:space="preserve">  Kf= Ancho/Largo de cuenca  ; cuenca con Kf bajo es menos sujeta a crecidas que otra de igual area</t>
    </r>
  </si>
  <si>
    <r>
      <t>DENSIDAD DE DRENAJE (D) (Km/Km</t>
    </r>
    <r>
      <rPr>
        <b/>
        <vertAlign val="superscript"/>
        <sz val="8"/>
        <rFont val="Arial"/>
        <family val="2"/>
      </rPr>
      <t>2</t>
    </r>
    <r>
      <rPr>
        <b/>
        <sz val="8"/>
        <rFont val="Arial"/>
        <family val="2"/>
      </rPr>
      <t>)</t>
    </r>
  </si>
  <si>
    <t>S = pendiente de cuenca  ;  S= 2(Hs-Hi)/P  ;  donde Hs= altura superior y Hi altura inferior de la cuenca y P es el perimetro</t>
  </si>
  <si>
    <t>ANCHO MAXIMO CUENCA (H) Km</t>
  </si>
  <si>
    <t>LONGITUD CORRIENTE PRINCIPAL (Lc) Km</t>
  </si>
  <si>
    <t>ANCHO PROMEDIO CUENCA (Km)</t>
  </si>
  <si>
    <t>FRECUENCIA DE DRENAJE</t>
  </si>
  <si>
    <t>Kc=Perim cuenca/ perim circulo = 0,282(P/raiz de A)   ; si Kc=1 cuenca circular  mientras mayor sea el valor es mas irregular y el tiempo de concentración de una precipitación es mayor</t>
  </si>
  <si>
    <r>
      <t>D= densidad de drenaje   ; D= suma  longitud drenajes en Km / Área cuenca  en Km</t>
    </r>
    <r>
      <rPr>
        <vertAlign val="superscript"/>
        <sz val="10"/>
        <rFont val="Arial"/>
        <family val="2"/>
      </rPr>
      <t xml:space="preserve">2  </t>
    </r>
    <r>
      <rPr>
        <sz val="10"/>
        <rFont val="Arial"/>
        <family val="2"/>
      </rPr>
      <t xml:space="preserve"> ; valores cercanos a 0,5 cuencas de drenaje pobre,  y cercanos a 3,5 muy bien drenadas y con ello baja el tiempo de concentración, pero a la vez muesstra mayor erosividad de la lluvia (ya sea porque son muy fuertes las PP y además la cobertura vegetal es pobre y la litología es poco resistente)</t>
    </r>
  </si>
  <si>
    <t>Densidad de drenaje</t>
  </si>
  <si>
    <t>Valor de D</t>
  </si>
  <si>
    <t>Textura</t>
  </si>
  <si>
    <t>Baja</t>
  </si>
  <si>
    <t>Media</t>
  </si>
  <si>
    <t>Alta</t>
  </si>
  <si>
    <t>Muy Alta</t>
  </si>
  <si>
    <t>3 a 14</t>
  </si>
  <si>
    <t>12 a 16</t>
  </si>
  <si>
    <t>30 a 40</t>
  </si>
  <si>
    <t>200 a 500</t>
  </si>
  <si>
    <t>Grosera</t>
  </si>
  <si>
    <t xml:space="preserve">Media </t>
  </si>
  <si>
    <t>Fina</t>
  </si>
  <si>
    <t>Ultrafina</t>
  </si>
  <si>
    <t>Ap= Ancho promedio de la cuenca;  Ap= A/L</t>
  </si>
  <si>
    <t>ASTILLERA</t>
  </si>
  <si>
    <t>GUAPANTE</t>
  </si>
  <si>
    <t>N° DE ORDEN</t>
  </si>
  <si>
    <t>LARGA O CHORRERA</t>
  </si>
  <si>
    <t>COTA DESEMBOC. (msnm)</t>
  </si>
  <si>
    <t>0.1 – 1.8</t>
  </si>
  <si>
    <t>1.9 – 3.6</t>
  </si>
  <si>
    <t>Moderada</t>
  </si>
  <si>
    <t>3.7 – 5.6</t>
  </si>
  <si>
    <t xml:space="preserve">Rangos de Densidad </t>
  </si>
  <si>
    <t>Clases</t>
  </si>
  <si>
    <t>Cortolima</t>
  </si>
  <si>
    <t>Kc= indice de compacidad   ; 1-1,25 = casi redonda a oval redonda  ;  1,26 - 1,5 = oval redonda a oval alargada   ; 1,51 - 1,75=  oval alargada a alargada  ; &gt;1,75= Rectangular oblonga o alargada</t>
  </si>
  <si>
    <t>TIEMPO DE CONCENTR. 
(Tc) (minutos)</t>
  </si>
  <si>
    <t>AST IZQ</t>
  </si>
  <si>
    <t>AST DER</t>
  </si>
  <si>
    <t>Cauce ppal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</si>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</sst>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7" x14ac:knownFonts="1">
    <font>
      <sz val="10"/>
      <name val="Arial"/>
    </font>
    <font>
      <b/>
      <sz val="8"/>
      <name val="Arial"/>
      <family val="2"/>
    </font>
    <font>
      <vertAlign val="superscript"/>
      <sz val="10"/>
      <name val="Arial"/>
      <family val="2"/>
    </font>
    <font>
      <sz val="10"/>
      <name val="Arial"/>
      <family val="2"/>
    </font>
    <font>
      <b/>
      <vertAlign val="superscript"/>
      <sz val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3" fillId="0" borderId="0" xfId="0" applyFont="1"/>
    <xf numFmtId="0" fontId="0" fillId="0" borderId="1" xfId="0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0" fillId="0" borderId="0" xfId="0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3" borderId="1" xfId="0" applyFill="1" applyBorder="1"/>
    <xf numFmtId="0" fontId="3" fillId="3" borderId="1" xfId="0" applyFont="1" applyFill="1" applyBorder="1"/>
    <xf numFmtId="0" fontId="0" fillId="3" borderId="7" xfId="0" applyFill="1" applyBorder="1"/>
    <xf numFmtId="0" fontId="0" fillId="3" borderId="3" xfId="0" applyFill="1" applyBorder="1"/>
    <xf numFmtId="164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3" borderId="1" xfId="0" applyNumberFormat="1" applyFill="1" applyBorder="1" applyAlignment="1">
      <alignment horizontal="center"/>
    </xf>
    <xf numFmtId="10" fontId="0" fillId="3" borderId="1" xfId="0" applyNumberForma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3" fontId="0" fillId="0" borderId="1" xfId="0" applyNumberForma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3" borderId="7" xfId="0" applyNumberFormat="1" applyFill="1" applyBorder="1" applyAlignment="1">
      <alignment horizont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17" fontId="3" fillId="5" borderId="1" xfId="0" applyNumberFormat="1" applyFont="1" applyFill="1" applyBorder="1" applyAlignment="1">
      <alignment wrapText="1"/>
    </xf>
    <xf numFmtId="0" fontId="3" fillId="5" borderId="1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0" fillId="0" borderId="1" xfId="0" applyBorder="1"/>
    <xf numFmtId="0" fontId="3" fillId="0" borderId="0" xfId="0" applyFont="1" applyAlignment="1">
      <alignment horizontal="right" vertical="center"/>
    </xf>
    <xf numFmtId="0" fontId="0" fillId="7" borderId="0" xfId="0" applyFill="1"/>
    <xf numFmtId="0" fontId="0" fillId="6" borderId="0" xfId="0" applyFill="1"/>
    <xf numFmtId="0" fontId="0" fillId="8" borderId="0" xfId="0" applyFill="1"/>
    <xf numFmtId="0" fontId="5" fillId="9" borderId="0" xfId="0" applyFont="1" applyFill="1"/>
    <xf numFmtId="0" fontId="3" fillId="7" borderId="0" xfId="0" applyFont="1" applyFill="1"/>
    <xf numFmtId="0" fontId="0" fillId="10" borderId="0" xfId="0" applyFill="1"/>
    <xf numFmtId="0" fontId="6" fillId="10" borderId="0" xfId="0" applyFont="1" applyFill="1"/>
    <xf numFmtId="0" fontId="3" fillId="1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38</xdr:row>
      <xdr:rowOff>0</xdr:rowOff>
    </xdr:from>
    <xdr:to>
      <xdr:col>13</xdr:col>
      <xdr:colOff>76200</xdr:colOff>
      <xdr:row>45</xdr:row>
      <xdr:rowOff>276225</xdr:rowOff>
    </xdr:to>
    <xdr:pic>
      <xdr:nvPicPr>
        <xdr:cNvPr id="8" name="7 Imagen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3975" y="6305550"/>
          <a:ext cx="4886325" cy="157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9"/>
  <sheetViews>
    <sheetView tabSelected="1" topLeftCell="D1" workbookViewId="0">
      <selection activeCell="L24" sqref="L24"/>
    </sheetView>
  </sheetViews>
  <sheetFormatPr baseColWidth="10" defaultColWidth="9.140625" defaultRowHeight="12.75" x14ac:dyDescent="0.2"/>
  <cols>
    <col min="1" max="1" width="9.7109375" customWidth="1"/>
    <col min="2" max="2" width="21.5703125" customWidth="1"/>
    <col min="3" max="3" width="10.85546875" customWidth="1"/>
    <col min="4" max="4" width="10.42578125" customWidth="1"/>
    <col min="5" max="5" width="12.140625" customWidth="1"/>
    <col min="6" max="6" width="11.85546875" customWidth="1"/>
    <col min="7" max="7" width="10" customWidth="1"/>
    <col min="8" max="8" width="10.140625" customWidth="1"/>
    <col min="9" max="9" width="8.5703125" customWidth="1"/>
    <col min="10" max="14" width="10.85546875" customWidth="1"/>
    <col min="15" max="15" width="11.85546875" customWidth="1"/>
    <col min="16" max="16" width="11.5703125" customWidth="1"/>
    <col min="17" max="17" width="11" customWidth="1"/>
    <col min="18" max="18" width="13" customWidth="1"/>
    <col min="19" max="19" width="7.28515625" customWidth="1"/>
    <col min="20" max="20" width="10.85546875" customWidth="1"/>
    <col min="21" max="21" width="11.42578125" customWidth="1"/>
    <col min="22" max="22" width="11.7109375" customWidth="1"/>
    <col min="23" max="23" width="9.140625" customWidth="1"/>
    <col min="24" max="24" width="13.28515625" customWidth="1"/>
    <col min="25" max="25" width="11" customWidth="1"/>
  </cols>
  <sheetData>
    <row r="1" spans="1:25" ht="46.5" customHeight="1" x14ac:dyDescent="0.2">
      <c r="A1" s="25" t="s">
        <v>6</v>
      </c>
      <c r="B1" s="26" t="s">
        <v>0</v>
      </c>
      <c r="C1" s="26" t="s">
        <v>28</v>
      </c>
      <c r="D1" s="26" t="s">
        <v>29</v>
      </c>
      <c r="E1" s="26" t="s">
        <v>37</v>
      </c>
      <c r="F1" s="26" t="s">
        <v>30</v>
      </c>
      <c r="G1" s="26" t="s">
        <v>62</v>
      </c>
      <c r="H1" s="26" t="s">
        <v>31</v>
      </c>
      <c r="I1" s="26" t="s">
        <v>36</v>
      </c>
      <c r="J1" s="26" t="s">
        <v>9</v>
      </c>
      <c r="K1" s="26" t="s">
        <v>38</v>
      </c>
      <c r="L1" s="26" t="s">
        <v>32</v>
      </c>
      <c r="M1" s="26" t="s">
        <v>27</v>
      </c>
      <c r="N1" s="26" t="s">
        <v>39</v>
      </c>
      <c r="O1" s="26" t="s">
        <v>8</v>
      </c>
      <c r="P1" s="26" t="s">
        <v>7</v>
      </c>
      <c r="Q1" s="26" t="s">
        <v>10</v>
      </c>
      <c r="R1" s="26" t="s">
        <v>34</v>
      </c>
      <c r="S1" s="26" t="s">
        <v>60</v>
      </c>
      <c r="T1" s="26" t="s">
        <v>71</v>
      </c>
      <c r="U1" s="26" t="s">
        <v>1</v>
      </c>
      <c r="V1" s="26" t="s">
        <v>2</v>
      </c>
      <c r="W1" s="26" t="s">
        <v>3</v>
      </c>
      <c r="X1" s="26" t="s">
        <v>4</v>
      </c>
      <c r="Y1" s="27" t="s">
        <v>5</v>
      </c>
    </row>
    <row r="2" spans="1:25" x14ac:dyDescent="0.2">
      <c r="A2" s="2">
        <v>18</v>
      </c>
      <c r="B2" s="10" t="s">
        <v>58</v>
      </c>
      <c r="C2" s="13">
        <v>13.25</v>
      </c>
      <c r="D2" s="14">
        <v>7.6280000000000001</v>
      </c>
      <c r="E2" s="13">
        <v>6.383</v>
      </c>
      <c r="F2" s="15">
        <v>3050</v>
      </c>
      <c r="G2" s="15">
        <v>2368.6352539999998</v>
      </c>
      <c r="H2" s="13">
        <v>5.0129999999999999</v>
      </c>
      <c r="I2" s="13">
        <v>1.32</v>
      </c>
      <c r="J2" s="15">
        <v>3105</v>
      </c>
      <c r="K2" s="13">
        <f t="shared" ref="K2:K20" si="0">D2/H2</f>
        <v>1.5216437263115898</v>
      </c>
      <c r="L2" s="13">
        <v>43.363999999999997</v>
      </c>
      <c r="M2" s="16">
        <v>106</v>
      </c>
      <c r="N2" s="15">
        <f>M2/D2</f>
        <v>13.896171997902464</v>
      </c>
      <c r="O2" s="14">
        <f t="shared" ref="O2:O20" si="1">0.282*(C2/SQRT(D2))</f>
        <v>1.3528811459707868</v>
      </c>
      <c r="P2" s="14">
        <f t="shared" ref="P2:P20" si="2">D2/E2*E2</f>
        <v>7.6280000000000001</v>
      </c>
      <c r="Q2" s="17">
        <f>2*((J2/1000)-(G2/1000))/C2</f>
        <v>0.11114939562264151</v>
      </c>
      <c r="R2" s="14">
        <f t="shared" ref="R2:R20" si="3">L2/D2</f>
        <v>5.6848453067645508</v>
      </c>
      <c r="S2" s="8">
        <v>5</v>
      </c>
      <c r="T2" s="18">
        <f>(((0.87*(E2)^3)/(F2-G2))^(0.385))*60</f>
        <v>39.248104674851405</v>
      </c>
      <c r="U2" s="18">
        <v>3.6</v>
      </c>
      <c r="V2" s="18">
        <v>0.3</v>
      </c>
      <c r="W2" s="18">
        <v>213</v>
      </c>
      <c r="X2" s="18">
        <v>0</v>
      </c>
      <c r="Y2" s="18">
        <v>0</v>
      </c>
    </row>
    <row r="3" spans="1:25" x14ac:dyDescent="0.2">
      <c r="A3" s="1">
        <v>1</v>
      </c>
      <c r="B3" s="9" t="s">
        <v>12</v>
      </c>
      <c r="C3" s="13">
        <v>3.7050000000000001</v>
      </c>
      <c r="D3" s="14">
        <v>0.41460000000000002</v>
      </c>
      <c r="E3" s="13">
        <v>1.659</v>
      </c>
      <c r="F3" s="15">
        <v>2150</v>
      </c>
      <c r="G3" s="15">
        <v>1815</v>
      </c>
      <c r="H3" s="13">
        <v>1.6040000000000001</v>
      </c>
      <c r="I3" s="13">
        <v>0.36</v>
      </c>
      <c r="J3" s="15">
        <v>2225</v>
      </c>
      <c r="K3" s="13">
        <f t="shared" si="0"/>
        <v>0.25847880299251869</v>
      </c>
      <c r="L3" s="13">
        <v>2.5948090000000001</v>
      </c>
      <c r="M3" s="16">
        <v>7</v>
      </c>
      <c r="N3" s="15">
        <f t="shared" ref="N3:N20" si="4">M3/D3</f>
        <v>16.88374336710082</v>
      </c>
      <c r="O3" s="14">
        <f t="shared" si="1"/>
        <v>1.6226418461205405</v>
      </c>
      <c r="P3" s="14">
        <f t="shared" si="2"/>
        <v>0.41460000000000002</v>
      </c>
      <c r="Q3" s="17">
        <f t="shared" ref="Q2:Q20" si="5">2*((J3/1000)-(G3/1000))/C3</f>
        <v>0.22132253711201086</v>
      </c>
      <c r="R3" s="14">
        <f t="shared" si="3"/>
        <v>6.2585841775205013</v>
      </c>
      <c r="S3" s="8">
        <v>3</v>
      </c>
      <c r="T3" s="18">
        <f t="shared" ref="T3:T20" si="6">(((0.87*(E3)^3)/(F3-G3))^(0.385))*60</f>
        <v>10.880440736661303</v>
      </c>
      <c r="U3" s="18">
        <v>1.6130743078830001</v>
      </c>
      <c r="V3" s="18">
        <v>8.7719820019678547</v>
      </c>
      <c r="W3" s="18">
        <v>2.9</v>
      </c>
      <c r="X3" s="18">
        <v>3.4</v>
      </c>
      <c r="Y3" s="18">
        <v>13.814317226505139</v>
      </c>
    </row>
    <row r="4" spans="1:25" x14ac:dyDescent="0.2">
      <c r="A4" s="1">
        <v>2</v>
      </c>
      <c r="B4" s="9" t="s">
        <v>13</v>
      </c>
      <c r="C4" s="13">
        <v>6.8330000000000002</v>
      </c>
      <c r="D4" s="14">
        <v>1.1124499999999999</v>
      </c>
      <c r="E4" s="13">
        <v>3.254</v>
      </c>
      <c r="F4" s="15">
        <v>2010</v>
      </c>
      <c r="G4" s="15">
        <v>1634</v>
      </c>
      <c r="H4" s="13">
        <v>2.9380000000000002</v>
      </c>
      <c r="I4" s="13">
        <v>0.53600000000000003</v>
      </c>
      <c r="J4" s="15">
        <v>2050</v>
      </c>
      <c r="K4" s="13">
        <f t="shared" si="0"/>
        <v>0.37864193328795093</v>
      </c>
      <c r="L4" s="13">
        <v>7.5377850000000004</v>
      </c>
      <c r="M4" s="16">
        <v>17</v>
      </c>
      <c r="N4" s="15">
        <f t="shared" si="4"/>
        <v>15.281585689244462</v>
      </c>
      <c r="O4" s="14">
        <f t="shared" si="1"/>
        <v>1.8269231493084916</v>
      </c>
      <c r="P4" s="14">
        <f t="shared" si="2"/>
        <v>1.1124499999999999</v>
      </c>
      <c r="Q4" s="17">
        <f t="shared" si="5"/>
        <v>0.12176203717254498</v>
      </c>
      <c r="R4" s="14">
        <f t="shared" si="3"/>
        <v>6.7758416108589161</v>
      </c>
      <c r="S4" s="8">
        <v>3</v>
      </c>
      <c r="T4" s="18">
        <f t="shared" si="6"/>
        <v>22.66006289640892</v>
      </c>
      <c r="U4" s="18">
        <v>19.640687909330001</v>
      </c>
      <c r="V4" s="18">
        <v>14.373936007619999</v>
      </c>
      <c r="W4" s="18">
        <v>1.6</v>
      </c>
      <c r="X4" s="18">
        <v>0.6</v>
      </c>
      <c r="Y4" s="18">
        <v>8.5831515538499996</v>
      </c>
    </row>
    <row r="5" spans="1:25" x14ac:dyDescent="0.2">
      <c r="A5" s="2">
        <v>3</v>
      </c>
      <c r="B5" s="9" t="s">
        <v>14</v>
      </c>
      <c r="C5" s="13">
        <v>6.8419999999999996</v>
      </c>
      <c r="D5" s="14">
        <v>1.756</v>
      </c>
      <c r="E5" s="13">
        <v>3.1190000000000002</v>
      </c>
      <c r="F5" s="19">
        <v>2485</v>
      </c>
      <c r="G5" s="19">
        <v>1860</v>
      </c>
      <c r="H5" s="13">
        <v>2.4674999999999998</v>
      </c>
      <c r="I5" s="20">
        <v>0.109</v>
      </c>
      <c r="J5" s="19">
        <v>2475</v>
      </c>
      <c r="K5" s="13">
        <f t="shared" si="0"/>
        <v>0.7116514690982777</v>
      </c>
      <c r="L5" s="13">
        <v>14.316232211000001</v>
      </c>
      <c r="M5" s="16">
        <v>67</v>
      </c>
      <c r="N5" s="15">
        <f t="shared" si="4"/>
        <v>38.154897494305239</v>
      </c>
      <c r="O5" s="14">
        <f t="shared" si="1"/>
        <v>1.4560286560079003</v>
      </c>
      <c r="P5" s="14">
        <f t="shared" si="2"/>
        <v>1.7560000000000002</v>
      </c>
      <c r="Q5" s="17">
        <f t="shared" si="5"/>
        <v>0.17977199649225373</v>
      </c>
      <c r="R5" s="14">
        <f t="shared" si="3"/>
        <v>8.1527518285877001</v>
      </c>
      <c r="S5" s="8">
        <v>4</v>
      </c>
      <c r="T5" s="18">
        <f t="shared" si="6"/>
        <v>17.74353362282994</v>
      </c>
      <c r="U5" s="18">
        <v>16.600000000000001</v>
      </c>
      <c r="V5" s="18">
        <v>0</v>
      </c>
      <c r="W5" s="18">
        <v>57.2</v>
      </c>
      <c r="X5" s="18">
        <v>0</v>
      </c>
      <c r="Y5" s="18">
        <v>0</v>
      </c>
    </row>
    <row r="6" spans="1:25" x14ac:dyDescent="0.2">
      <c r="A6" s="1">
        <v>4</v>
      </c>
      <c r="B6" s="9" t="s">
        <v>15</v>
      </c>
      <c r="C6" s="13">
        <v>3.0550000000000002</v>
      </c>
      <c r="D6" s="14">
        <v>0.33810000000000001</v>
      </c>
      <c r="E6" s="13">
        <v>1.4970000000000001</v>
      </c>
      <c r="F6" s="15">
        <v>2445</v>
      </c>
      <c r="G6" s="15">
        <v>1648</v>
      </c>
      <c r="H6" s="13">
        <v>1.32</v>
      </c>
      <c r="I6" s="13">
        <v>0.33800000000000002</v>
      </c>
      <c r="J6" s="15">
        <v>2505</v>
      </c>
      <c r="K6" s="13">
        <f t="shared" si="0"/>
        <v>0.25613636363636361</v>
      </c>
      <c r="L6" s="13">
        <v>2.9854159870000001</v>
      </c>
      <c r="M6" s="16">
        <v>6</v>
      </c>
      <c r="N6" s="15">
        <f t="shared" si="4"/>
        <v>17.746228926353151</v>
      </c>
      <c r="O6" s="14">
        <f t="shared" si="1"/>
        <v>1.4816230898845859</v>
      </c>
      <c r="P6" s="14">
        <f t="shared" si="2"/>
        <v>0.33810000000000001</v>
      </c>
      <c r="Q6" s="17">
        <f t="shared" si="5"/>
        <v>0.56104746317512266</v>
      </c>
      <c r="R6" s="14">
        <f t="shared" si="3"/>
        <v>8.82997925761609</v>
      </c>
      <c r="S6" s="8">
        <v>3</v>
      </c>
      <c r="T6" s="18">
        <f t="shared" si="6"/>
        <v>6.9212715430451963</v>
      </c>
      <c r="U6" s="18">
        <v>13.7</v>
      </c>
      <c r="V6" s="18">
        <v>0.66874402828000001</v>
      </c>
      <c r="W6" s="18">
        <v>2.77743304548</v>
      </c>
      <c r="X6" s="18">
        <v>3.4476800925799997</v>
      </c>
      <c r="Y6" s="18">
        <v>9.8848704482199992</v>
      </c>
    </row>
    <row r="7" spans="1:25" x14ac:dyDescent="0.2">
      <c r="A7" s="1">
        <v>5</v>
      </c>
      <c r="B7" s="9" t="s">
        <v>16</v>
      </c>
      <c r="C7" s="13">
        <v>8.1259999999999994</v>
      </c>
      <c r="D7" s="14">
        <v>2.2126999999999999</v>
      </c>
      <c r="E7" s="13">
        <v>3.806</v>
      </c>
      <c r="F7" s="15">
        <v>2705</v>
      </c>
      <c r="G7" s="15">
        <v>1800</v>
      </c>
      <c r="H7" s="13">
        <v>2.9569999999999999</v>
      </c>
      <c r="I7" s="13">
        <v>1.242</v>
      </c>
      <c r="J7" s="15">
        <v>2740</v>
      </c>
      <c r="K7" s="13">
        <f t="shared" si="0"/>
        <v>0.74829218802840713</v>
      </c>
      <c r="L7" s="13">
        <v>18.335298999999999</v>
      </c>
      <c r="M7" s="16">
        <v>84</v>
      </c>
      <c r="N7" s="15">
        <f t="shared" si="4"/>
        <v>37.962670041126231</v>
      </c>
      <c r="O7" s="14">
        <f t="shared" si="1"/>
        <v>1.5405104844006967</v>
      </c>
      <c r="P7" s="14">
        <f t="shared" si="2"/>
        <v>2.2126999999999999</v>
      </c>
      <c r="Q7" s="17">
        <f t="shared" si="5"/>
        <v>0.23135614078267297</v>
      </c>
      <c r="R7" s="14">
        <f t="shared" si="3"/>
        <v>8.2863917385999013</v>
      </c>
      <c r="S7" s="8">
        <v>2</v>
      </c>
      <c r="T7" s="18">
        <f t="shared" si="6"/>
        <v>19.364126233285706</v>
      </c>
      <c r="U7" s="18">
        <v>33.628</v>
      </c>
      <c r="V7" s="18">
        <v>22.9208401945912</v>
      </c>
      <c r="W7" s="18">
        <v>34.182922653619997</v>
      </c>
      <c r="X7" s="18">
        <v>26.151557152565999</v>
      </c>
      <c r="Y7" s="18">
        <v>8.670302682397999</v>
      </c>
    </row>
    <row r="8" spans="1:25" x14ac:dyDescent="0.2">
      <c r="A8" s="1">
        <v>19</v>
      </c>
      <c r="B8" s="9" t="s">
        <v>59</v>
      </c>
      <c r="C8" s="13">
        <v>5.7359999999999998</v>
      </c>
      <c r="D8" s="14">
        <v>1.4259999999999999</v>
      </c>
      <c r="E8" s="13">
        <v>2.2280000000000002</v>
      </c>
      <c r="F8" s="15">
        <v>2660</v>
      </c>
      <c r="G8" s="15">
        <v>2240</v>
      </c>
      <c r="H8" s="13">
        <v>1.8160000000000001</v>
      </c>
      <c r="I8" s="13">
        <v>1.34</v>
      </c>
      <c r="J8" s="15">
        <v>2660</v>
      </c>
      <c r="K8" s="13">
        <f t="shared" si="0"/>
        <v>0.78524229074889862</v>
      </c>
      <c r="L8" s="13">
        <v>5.3319999999999999</v>
      </c>
      <c r="M8" s="16">
        <v>12</v>
      </c>
      <c r="N8" s="15">
        <f t="shared" si="4"/>
        <v>8.4151472650771399</v>
      </c>
      <c r="O8" s="14">
        <f t="shared" si="1"/>
        <v>1.3545607530093537</v>
      </c>
      <c r="P8" s="14">
        <f t="shared" si="2"/>
        <v>1.4259999999999999</v>
      </c>
      <c r="Q8" s="17">
        <f t="shared" si="5"/>
        <v>0.14644351464435146</v>
      </c>
      <c r="R8" s="14">
        <f t="shared" si="3"/>
        <v>3.7391304347826089</v>
      </c>
      <c r="S8" s="8">
        <v>4</v>
      </c>
      <c r="T8" s="18">
        <f t="shared" si="6"/>
        <v>14.020297407109108</v>
      </c>
      <c r="U8" s="18">
        <v>34</v>
      </c>
      <c r="V8" s="18">
        <v>0</v>
      </c>
      <c r="W8" s="18">
        <v>48.2</v>
      </c>
      <c r="X8" s="18">
        <v>0</v>
      </c>
      <c r="Y8" s="18">
        <v>5.9</v>
      </c>
    </row>
    <row r="9" spans="1:25" x14ac:dyDescent="0.2">
      <c r="A9" s="2">
        <v>6</v>
      </c>
      <c r="B9" s="9" t="s">
        <v>11</v>
      </c>
      <c r="C9" s="13">
        <v>3.2789999999999999</v>
      </c>
      <c r="D9" s="14">
        <v>0.37198599999999998</v>
      </c>
      <c r="E9" s="13">
        <v>1.2</v>
      </c>
      <c r="F9" s="15">
        <v>2126</v>
      </c>
      <c r="G9" s="15">
        <v>1765</v>
      </c>
      <c r="H9" s="13">
        <v>1.31</v>
      </c>
      <c r="I9" s="13">
        <v>0.53</v>
      </c>
      <c r="J9" s="15">
        <v>2180</v>
      </c>
      <c r="K9" s="13">
        <f t="shared" si="0"/>
        <v>0.2839587786259542</v>
      </c>
      <c r="L9" s="13">
        <v>2.1790942499999999</v>
      </c>
      <c r="M9" s="16">
        <v>9</v>
      </c>
      <c r="N9" s="15">
        <f t="shared" si="4"/>
        <v>24.1944589312501</v>
      </c>
      <c r="O9" s="14">
        <f t="shared" si="1"/>
        <v>1.5160978344436966</v>
      </c>
      <c r="P9" s="14">
        <f t="shared" si="2"/>
        <v>0.37198599999999998</v>
      </c>
      <c r="Q9" s="17">
        <f t="shared" si="5"/>
        <v>0.25312595303446189</v>
      </c>
      <c r="R9" s="14">
        <f t="shared" si="3"/>
        <v>5.8580007043275826</v>
      </c>
      <c r="S9" s="8">
        <v>2</v>
      </c>
      <c r="T9" s="18">
        <f t="shared" si="6"/>
        <v>7.2724413769798675</v>
      </c>
      <c r="U9" s="18">
        <v>9.8000000000000007</v>
      </c>
      <c r="V9" s="18">
        <v>0</v>
      </c>
      <c r="W9" s="18">
        <v>7</v>
      </c>
      <c r="X9" s="18">
        <v>0</v>
      </c>
      <c r="Y9" s="18">
        <v>11</v>
      </c>
    </row>
    <row r="10" spans="1:25" x14ac:dyDescent="0.2">
      <c r="A10" s="1">
        <v>7</v>
      </c>
      <c r="B10" s="9" t="s">
        <v>19</v>
      </c>
      <c r="C10" s="13">
        <v>5.0129999999999999</v>
      </c>
      <c r="D10" s="14">
        <v>0.92800000000000005</v>
      </c>
      <c r="E10" s="13">
        <v>1.9630000000000001</v>
      </c>
      <c r="F10" s="15">
        <v>2060</v>
      </c>
      <c r="G10" s="15">
        <v>1685</v>
      </c>
      <c r="H10" s="13">
        <v>1.8120000000000001</v>
      </c>
      <c r="I10" s="13">
        <v>0.82499999999999996</v>
      </c>
      <c r="J10" s="15">
        <v>2205</v>
      </c>
      <c r="K10" s="13">
        <f t="shared" si="0"/>
        <v>0.51214128035320095</v>
      </c>
      <c r="L10" s="13">
        <v>4.3986090000000004</v>
      </c>
      <c r="M10" s="16">
        <v>10</v>
      </c>
      <c r="N10" s="15">
        <f t="shared" si="4"/>
        <v>10.775862068965516</v>
      </c>
      <c r="O10" s="14">
        <f t="shared" si="1"/>
        <v>1.4674821415364643</v>
      </c>
      <c r="P10" s="14">
        <f t="shared" si="2"/>
        <v>0.92800000000000005</v>
      </c>
      <c r="Q10" s="17">
        <f t="shared" si="5"/>
        <v>0.20746060243367245</v>
      </c>
      <c r="R10" s="14">
        <f t="shared" si="3"/>
        <v>4.7398803879310343</v>
      </c>
      <c r="S10" s="8">
        <v>3</v>
      </c>
      <c r="T10" s="18">
        <f t="shared" si="6"/>
        <v>12.652812449234343</v>
      </c>
      <c r="U10" s="18">
        <v>42.28600667437</v>
      </c>
      <c r="V10" s="18">
        <v>10.69422791124</v>
      </c>
      <c r="W10" s="18">
        <v>5.4</v>
      </c>
      <c r="X10" s="18">
        <v>9.3000000000000007</v>
      </c>
      <c r="Y10" s="18">
        <v>23.792499471669998</v>
      </c>
    </row>
    <row r="11" spans="1:25" x14ac:dyDescent="0.2">
      <c r="A11" s="1">
        <v>8</v>
      </c>
      <c r="B11" s="9" t="s">
        <v>18</v>
      </c>
      <c r="C11" s="13">
        <v>6.4349999999999996</v>
      </c>
      <c r="D11" s="14">
        <v>0.56299999999999994</v>
      </c>
      <c r="E11" s="13">
        <v>2.9580000000000002</v>
      </c>
      <c r="F11" s="15">
        <v>2014</v>
      </c>
      <c r="G11" s="15">
        <v>1660</v>
      </c>
      <c r="H11" s="13">
        <v>2.831</v>
      </c>
      <c r="I11" s="13">
        <v>0.37</v>
      </c>
      <c r="J11" s="15">
        <v>2058</v>
      </c>
      <c r="K11" s="13">
        <f t="shared" si="0"/>
        <v>0.19886965736488871</v>
      </c>
      <c r="L11" s="13">
        <v>3.7720367069999998</v>
      </c>
      <c r="M11" s="16">
        <v>6</v>
      </c>
      <c r="N11" s="15">
        <f t="shared" si="4"/>
        <v>10.657193605683837</v>
      </c>
      <c r="O11" s="14">
        <f t="shared" si="1"/>
        <v>2.4184853563760371</v>
      </c>
      <c r="P11" s="14">
        <f t="shared" si="2"/>
        <v>0.56299999999999994</v>
      </c>
      <c r="Q11" s="17">
        <f>2*((J11/1000)-(G11/1000))/C11</f>
        <v>0.12369852369852367</v>
      </c>
      <c r="R11" s="14">
        <f t="shared" si="3"/>
        <v>6.699887579040853</v>
      </c>
      <c r="S11" s="8">
        <v>3</v>
      </c>
      <c r="T11" s="18">
        <f t="shared" si="6"/>
        <v>20.773170836670239</v>
      </c>
      <c r="U11" s="18">
        <v>8.0442143662000003</v>
      </c>
      <c r="V11" s="18">
        <v>4.2274981299699999</v>
      </c>
      <c r="W11" s="18">
        <v>2.6</v>
      </c>
      <c r="X11" s="18">
        <v>0.96670228128000002</v>
      </c>
      <c r="Y11" s="18">
        <v>1.12078030147</v>
      </c>
    </row>
    <row r="12" spans="1:25" x14ac:dyDescent="0.2">
      <c r="A12" s="2">
        <v>9</v>
      </c>
      <c r="B12" s="9" t="s">
        <v>17</v>
      </c>
      <c r="C12" s="13">
        <v>12.864000000000001</v>
      </c>
      <c r="D12" s="14">
        <v>6.5891999999999999</v>
      </c>
      <c r="E12" s="13">
        <v>5.2690000000000001</v>
      </c>
      <c r="F12" s="15">
        <v>2540</v>
      </c>
      <c r="G12" s="15">
        <v>1890</v>
      </c>
      <c r="H12" s="13">
        <v>3.63</v>
      </c>
      <c r="I12" s="13">
        <v>3.8730000000000002</v>
      </c>
      <c r="J12" s="15">
        <v>2575</v>
      </c>
      <c r="K12" s="13">
        <f t="shared" si="0"/>
        <v>1.8152066115702479</v>
      </c>
      <c r="L12" s="13">
        <v>42.996956994000001</v>
      </c>
      <c r="M12" s="16">
        <v>140</v>
      </c>
      <c r="N12" s="15">
        <f t="shared" si="4"/>
        <v>21.246888848418624</v>
      </c>
      <c r="O12" s="14">
        <f t="shared" si="1"/>
        <v>1.4132168106006739</v>
      </c>
      <c r="P12" s="14">
        <f t="shared" si="2"/>
        <v>6.5891999999999991</v>
      </c>
      <c r="Q12" s="17">
        <f t="shared" si="5"/>
        <v>0.1064987562189055</v>
      </c>
      <c r="R12" s="14">
        <f t="shared" si="3"/>
        <v>6.5253683290839559</v>
      </c>
      <c r="S12" s="8">
        <v>4</v>
      </c>
      <c r="T12" s="18">
        <f t="shared" si="6"/>
        <v>32.025107017183977</v>
      </c>
      <c r="U12" s="18">
        <v>8.9917711380099998</v>
      </c>
      <c r="V12" s="18">
        <v>80.365757057650015</v>
      </c>
      <c r="W12" s="18">
        <v>106.66329056916001</v>
      </c>
      <c r="X12" s="18">
        <v>267.03890565078001</v>
      </c>
      <c r="Y12" s="18">
        <v>1.9892499645799999</v>
      </c>
    </row>
    <row r="13" spans="1:25" x14ac:dyDescent="0.2">
      <c r="A13" s="1">
        <v>10</v>
      </c>
      <c r="B13" s="10" t="s">
        <v>61</v>
      </c>
      <c r="C13" s="13">
        <v>4.7640000000000002</v>
      </c>
      <c r="D13" s="14">
        <v>0.5091</v>
      </c>
      <c r="E13" s="13">
        <v>1.9970000000000001</v>
      </c>
      <c r="F13" s="15">
        <v>2105</v>
      </c>
      <c r="G13" s="15">
        <v>1705</v>
      </c>
      <c r="H13" s="13">
        <v>1.982</v>
      </c>
      <c r="I13" s="13">
        <v>0.39</v>
      </c>
      <c r="J13" s="15">
        <v>2340</v>
      </c>
      <c r="K13" s="13">
        <f t="shared" si="0"/>
        <v>0.25686175580221998</v>
      </c>
      <c r="L13" s="13">
        <v>3.4475129999999998</v>
      </c>
      <c r="M13" s="16">
        <v>5</v>
      </c>
      <c r="N13" s="15">
        <f t="shared" si="4"/>
        <v>9.821253191907287</v>
      </c>
      <c r="O13" s="14">
        <f t="shared" si="1"/>
        <v>1.8828655638922338</v>
      </c>
      <c r="P13" s="14">
        <f t="shared" si="2"/>
        <v>0.5091</v>
      </c>
      <c r="Q13" s="17">
        <f t="shared" si="5"/>
        <v>0.26658270361041131</v>
      </c>
      <c r="R13" s="14">
        <f t="shared" si="3"/>
        <v>6.7717796110783732</v>
      </c>
      <c r="S13" s="8">
        <v>4</v>
      </c>
      <c r="T13" s="18">
        <f t="shared" si="6"/>
        <v>12.589536198945686</v>
      </c>
      <c r="U13" s="18">
        <v>9.4079231759600006</v>
      </c>
      <c r="V13" s="18">
        <v>6.5852659468100008</v>
      </c>
      <c r="W13" s="18">
        <v>6.9828149234000003</v>
      </c>
      <c r="X13" s="18">
        <v>0</v>
      </c>
      <c r="Y13" s="18">
        <v>11.7</v>
      </c>
    </row>
    <row r="14" spans="1:25" x14ac:dyDescent="0.2">
      <c r="A14" s="1">
        <v>11</v>
      </c>
      <c r="B14" s="9" t="s">
        <v>26</v>
      </c>
      <c r="C14" s="13">
        <v>10.9</v>
      </c>
      <c r="D14" s="14">
        <v>3.59</v>
      </c>
      <c r="E14" s="13">
        <v>5.4080000000000004</v>
      </c>
      <c r="F14" s="15">
        <v>2550</v>
      </c>
      <c r="G14" s="15">
        <v>1622</v>
      </c>
      <c r="H14" s="13">
        <v>4.5</v>
      </c>
      <c r="I14" s="13">
        <v>1.43</v>
      </c>
      <c r="J14" s="15">
        <v>2600</v>
      </c>
      <c r="K14" s="13">
        <f t="shared" si="0"/>
        <v>0.7977777777777777</v>
      </c>
      <c r="L14" s="13">
        <v>15.631142000000001</v>
      </c>
      <c r="M14" s="16">
        <v>39</v>
      </c>
      <c r="N14" s="15">
        <f t="shared" si="4"/>
        <v>10.863509749303622</v>
      </c>
      <c r="O14" s="14">
        <f t="shared" si="1"/>
        <v>1.6222895921787099</v>
      </c>
      <c r="P14" s="14">
        <f t="shared" si="2"/>
        <v>3.5899999999999994</v>
      </c>
      <c r="Q14" s="17">
        <f t="shared" si="5"/>
        <v>0.17944954128440366</v>
      </c>
      <c r="R14" s="14">
        <f t="shared" si="3"/>
        <v>4.3540785515320337</v>
      </c>
      <c r="S14" s="8">
        <v>3</v>
      </c>
      <c r="T14" s="18">
        <f t="shared" si="6"/>
        <v>28.775147639538151</v>
      </c>
      <c r="U14" s="18">
        <v>24.412270479300002</v>
      </c>
      <c r="V14" s="18">
        <v>46.565254098690019</v>
      </c>
      <c r="W14" s="18">
        <v>19.867101462890002</v>
      </c>
      <c r="X14" s="18">
        <v>11.071362252209999</v>
      </c>
      <c r="Y14" s="18">
        <v>5.5328275859900007</v>
      </c>
    </row>
    <row r="15" spans="1:25" x14ac:dyDescent="0.2">
      <c r="A15" s="2">
        <v>12</v>
      </c>
      <c r="B15" s="9" t="s">
        <v>20</v>
      </c>
      <c r="C15" s="13">
        <v>5.0510000000000002</v>
      </c>
      <c r="D15" s="14">
        <v>1.3280000000000001</v>
      </c>
      <c r="E15" s="13">
        <v>2.133</v>
      </c>
      <c r="F15" s="15">
        <v>2210</v>
      </c>
      <c r="G15" s="15">
        <v>1815</v>
      </c>
      <c r="H15" s="13">
        <v>1.9139999999999999</v>
      </c>
      <c r="I15" s="13">
        <v>0.73599999999999999</v>
      </c>
      <c r="J15" s="15">
        <v>2395</v>
      </c>
      <c r="K15" s="13">
        <f t="shared" si="0"/>
        <v>0.69383490073145249</v>
      </c>
      <c r="L15" s="13">
        <v>6.7443059999999999</v>
      </c>
      <c r="M15" s="16">
        <v>38</v>
      </c>
      <c r="N15" s="15">
        <f t="shared" si="4"/>
        <v>28.6144578313253</v>
      </c>
      <c r="O15" s="14">
        <f t="shared" si="1"/>
        <v>1.2360255247503336</v>
      </c>
      <c r="P15" s="14">
        <f t="shared" si="2"/>
        <v>1.3280000000000001</v>
      </c>
      <c r="Q15" s="17">
        <f t="shared" si="5"/>
        <v>0.22965749356563059</v>
      </c>
      <c r="R15" s="14">
        <f t="shared" si="3"/>
        <v>5.0785436746987944</v>
      </c>
      <c r="S15" s="8">
        <v>4</v>
      </c>
      <c r="T15" s="18">
        <f t="shared" si="6"/>
        <v>13.650882197851928</v>
      </c>
      <c r="U15" s="18">
        <v>5.2595415037600004</v>
      </c>
      <c r="V15" s="18">
        <v>8.8695841297199998</v>
      </c>
      <c r="W15" s="18">
        <v>11.9962496392</v>
      </c>
      <c r="X15" s="18">
        <v>13</v>
      </c>
      <c r="Y15" s="18">
        <v>20.803392129339997</v>
      </c>
    </row>
    <row r="16" spans="1:25" x14ac:dyDescent="0.2">
      <c r="A16" s="1">
        <v>13</v>
      </c>
      <c r="B16" s="11" t="s">
        <v>21</v>
      </c>
      <c r="C16" s="21">
        <v>13.278</v>
      </c>
      <c r="D16" s="22">
        <v>4.0355999999999996</v>
      </c>
      <c r="E16" s="21">
        <v>6.6</v>
      </c>
      <c r="F16" s="23">
        <v>2710</v>
      </c>
      <c r="G16" s="23">
        <v>1646</v>
      </c>
      <c r="H16" s="21">
        <v>5.1719999999999997</v>
      </c>
      <c r="I16" s="21">
        <v>1.32</v>
      </c>
      <c r="J16" s="23">
        <v>2795</v>
      </c>
      <c r="K16" s="13">
        <f t="shared" si="0"/>
        <v>0.78027842227378186</v>
      </c>
      <c r="L16" s="21">
        <v>21.630113999999999</v>
      </c>
      <c r="M16" s="24">
        <v>56</v>
      </c>
      <c r="N16" s="15">
        <f t="shared" si="4"/>
        <v>13.876499157498266</v>
      </c>
      <c r="O16" s="14">
        <f t="shared" si="1"/>
        <v>1.8639219209372959</v>
      </c>
      <c r="P16" s="14">
        <f t="shared" si="2"/>
        <v>4.0355999999999996</v>
      </c>
      <c r="Q16" s="17">
        <f t="shared" si="5"/>
        <v>0.17306823316764572</v>
      </c>
      <c r="R16" s="14">
        <f t="shared" si="3"/>
        <v>5.3598260481712758</v>
      </c>
      <c r="S16" s="8">
        <v>4</v>
      </c>
      <c r="T16" s="18">
        <f t="shared" si="6"/>
        <v>34.361085995986606</v>
      </c>
      <c r="U16" s="18">
        <v>39.536513082639999</v>
      </c>
      <c r="V16" s="18">
        <v>44.303791774249987</v>
      </c>
      <c r="W16" s="18">
        <v>59.675205457700002</v>
      </c>
      <c r="X16" s="18">
        <v>15.49488267441</v>
      </c>
      <c r="Y16" s="18">
        <v>26.274762227249997</v>
      </c>
    </row>
    <row r="17" spans="1:25" x14ac:dyDescent="0.2">
      <c r="A17" s="1">
        <v>14</v>
      </c>
      <c r="B17" s="9" t="s">
        <v>22</v>
      </c>
      <c r="C17" s="13">
        <v>4.1459999999999999</v>
      </c>
      <c r="D17" s="14">
        <v>0.67179999999999995</v>
      </c>
      <c r="E17" s="13">
        <v>1.6579999999999999</v>
      </c>
      <c r="F17" s="15">
        <v>2080</v>
      </c>
      <c r="G17" s="15">
        <v>1662</v>
      </c>
      <c r="H17" s="13">
        <v>1.6</v>
      </c>
      <c r="I17" s="13">
        <v>0.63700000000000001</v>
      </c>
      <c r="J17" s="15">
        <v>2186</v>
      </c>
      <c r="K17" s="13">
        <f t="shared" si="0"/>
        <v>0.41987499999999994</v>
      </c>
      <c r="L17" s="13">
        <v>5.9592309999999999</v>
      </c>
      <c r="M17" s="16">
        <v>23</v>
      </c>
      <c r="N17" s="15">
        <f t="shared" si="4"/>
        <v>34.236379874962786</v>
      </c>
      <c r="O17" s="14">
        <f t="shared" si="1"/>
        <v>1.4264560861589126</v>
      </c>
      <c r="P17" s="14">
        <f t="shared" si="2"/>
        <v>0.67179999999999995</v>
      </c>
      <c r="Q17" s="17">
        <f t="shared" si="5"/>
        <v>0.25277375783888084</v>
      </c>
      <c r="R17" s="14">
        <f t="shared" si="3"/>
        <v>8.8705433164632339</v>
      </c>
      <c r="S17" s="8">
        <v>3</v>
      </c>
      <c r="T17" s="18">
        <f t="shared" si="6"/>
        <v>9.9846632457028779</v>
      </c>
      <c r="U17" s="18">
        <v>23.908471295290006</v>
      </c>
      <c r="V17" s="18">
        <v>10.125429972659999</v>
      </c>
      <c r="W17" s="18">
        <v>8.4</v>
      </c>
      <c r="X17" s="18">
        <v>2</v>
      </c>
      <c r="Y17" s="18">
        <v>4.9594639334299995</v>
      </c>
    </row>
    <row r="18" spans="1:25" x14ac:dyDescent="0.2">
      <c r="A18" s="2">
        <v>15</v>
      </c>
      <c r="B18" s="9" t="s">
        <v>23</v>
      </c>
      <c r="C18" s="13">
        <v>6.7009999999999996</v>
      </c>
      <c r="D18" s="14">
        <v>1.4238</v>
      </c>
      <c r="E18" s="13">
        <v>3.0590000000000002</v>
      </c>
      <c r="F18" s="15">
        <v>2375</v>
      </c>
      <c r="G18" s="15">
        <v>1875</v>
      </c>
      <c r="H18" s="13">
        <v>1.8879999999999999</v>
      </c>
      <c r="I18" s="13">
        <v>1.5740000000000001</v>
      </c>
      <c r="J18" s="15">
        <v>2405</v>
      </c>
      <c r="K18" s="13">
        <f t="shared" si="0"/>
        <v>0.75413135593220337</v>
      </c>
      <c r="L18" s="13">
        <v>11.795071</v>
      </c>
      <c r="M18" s="16">
        <v>35</v>
      </c>
      <c r="N18" s="15">
        <f t="shared" si="4"/>
        <v>24.582104228121928</v>
      </c>
      <c r="O18" s="14">
        <f t="shared" si="1"/>
        <v>1.5836683304147154</v>
      </c>
      <c r="P18" s="14">
        <f t="shared" si="2"/>
        <v>1.4238</v>
      </c>
      <c r="Q18" s="17">
        <f t="shared" si="5"/>
        <v>0.15818534547082519</v>
      </c>
      <c r="R18" s="14">
        <f t="shared" si="3"/>
        <v>8.2842189914313806</v>
      </c>
      <c r="S18" s="8">
        <v>3</v>
      </c>
      <c r="T18" s="18">
        <f t="shared" si="6"/>
        <v>18.906320112917655</v>
      </c>
      <c r="U18" s="18">
        <v>4.9731961985099993</v>
      </c>
      <c r="V18" s="18">
        <v>27.201124878270001</v>
      </c>
      <c r="W18" s="18">
        <v>27.498040008699999</v>
      </c>
      <c r="X18" s="18">
        <v>29.928807449589996</v>
      </c>
      <c r="Y18" s="18">
        <v>0.22812434062</v>
      </c>
    </row>
    <row r="19" spans="1:25" x14ac:dyDescent="0.2">
      <c r="A19" s="1">
        <v>16</v>
      </c>
      <c r="B19" s="9" t="s">
        <v>24</v>
      </c>
      <c r="C19" s="13">
        <v>2.9910000000000001</v>
      </c>
      <c r="D19" s="14">
        <v>0.23069999999999999</v>
      </c>
      <c r="E19" s="13">
        <v>1.3440000000000001</v>
      </c>
      <c r="F19" s="15">
        <v>2490</v>
      </c>
      <c r="G19" s="15">
        <v>2040</v>
      </c>
      <c r="H19" s="13">
        <v>1.3759999999999999</v>
      </c>
      <c r="I19" s="13">
        <v>0.26</v>
      </c>
      <c r="J19" s="15">
        <v>2555</v>
      </c>
      <c r="K19" s="13">
        <f t="shared" si="0"/>
        <v>0.16765988372093024</v>
      </c>
      <c r="L19" s="13">
        <v>1.4829327960000001</v>
      </c>
      <c r="M19" s="16">
        <v>2</v>
      </c>
      <c r="N19" s="15">
        <f t="shared" si="4"/>
        <v>8.6692674469007365</v>
      </c>
      <c r="O19" s="14">
        <f t="shared" si="1"/>
        <v>1.7560695974400662</v>
      </c>
      <c r="P19" s="14">
        <f t="shared" si="2"/>
        <v>0.23069999999999999</v>
      </c>
      <c r="Q19" s="17">
        <f t="shared" si="5"/>
        <v>0.34436643263122707</v>
      </c>
      <c r="R19" s="14">
        <f t="shared" si="3"/>
        <v>6.4279705071521462</v>
      </c>
      <c r="S19" s="8">
        <v>2</v>
      </c>
      <c r="T19" s="18">
        <f t="shared" si="6"/>
        <v>7.6151857337438909</v>
      </c>
      <c r="U19" s="18">
        <v>2.1791832968200002</v>
      </c>
      <c r="V19" s="18">
        <v>9.75</v>
      </c>
      <c r="W19" s="18">
        <v>2.3649627190800002</v>
      </c>
      <c r="X19" s="18">
        <v>7.2795840437599999</v>
      </c>
      <c r="Y19" s="18">
        <v>1.58893020954</v>
      </c>
    </row>
    <row r="20" spans="1:25" ht="13.5" thickBot="1" x14ac:dyDescent="0.25">
      <c r="A20" s="1">
        <v>17</v>
      </c>
      <c r="B20" s="12" t="s">
        <v>25</v>
      </c>
      <c r="C20" s="13">
        <v>6.4160000000000004</v>
      </c>
      <c r="D20" s="14">
        <v>1.444</v>
      </c>
      <c r="E20" s="13">
        <v>2.4220000000000002</v>
      </c>
      <c r="F20" s="15">
        <v>2120</v>
      </c>
      <c r="G20" s="15">
        <v>1690</v>
      </c>
      <c r="H20" s="13">
        <v>2.3180000000000001</v>
      </c>
      <c r="I20" s="13">
        <v>1</v>
      </c>
      <c r="J20" s="15">
        <v>2320</v>
      </c>
      <c r="K20" s="13">
        <f t="shared" si="0"/>
        <v>0.62295081967213106</v>
      </c>
      <c r="L20" s="13">
        <v>7.8716720000000002</v>
      </c>
      <c r="M20" s="16">
        <v>25</v>
      </c>
      <c r="N20" s="15">
        <f t="shared" si="4"/>
        <v>17.313019390581719</v>
      </c>
      <c r="O20" s="14">
        <f t="shared" si="1"/>
        <v>1.5056702415459393</v>
      </c>
      <c r="P20" s="14">
        <f t="shared" si="2"/>
        <v>1.4439999999999997</v>
      </c>
      <c r="Q20" s="17">
        <f t="shared" si="5"/>
        <v>0.19638403990024933</v>
      </c>
      <c r="R20" s="14">
        <f t="shared" si="3"/>
        <v>5.4512963988919667</v>
      </c>
      <c r="S20" s="8">
        <v>3</v>
      </c>
      <c r="T20" s="18">
        <f t="shared" si="6"/>
        <v>15.300370152508574</v>
      </c>
      <c r="U20" s="18">
        <v>24.041186067889999</v>
      </c>
      <c r="V20" s="18">
        <v>23.944892239910001</v>
      </c>
      <c r="W20" s="18">
        <v>4.6030871614700004</v>
      </c>
      <c r="X20" s="18">
        <v>25.525744951180002</v>
      </c>
      <c r="Y20" s="18">
        <v>22.603648405130002</v>
      </c>
    </row>
    <row r="21" spans="1:25" x14ac:dyDescent="0.2">
      <c r="A21" s="7"/>
    </row>
    <row r="25" spans="1:25" x14ac:dyDescent="0.2">
      <c r="C25" s="3" t="s">
        <v>70</v>
      </c>
    </row>
    <row r="26" spans="1:25" x14ac:dyDescent="0.2">
      <c r="U26" s="3"/>
    </row>
    <row r="27" spans="1:25" x14ac:dyDescent="0.2">
      <c r="C27" t="s">
        <v>40</v>
      </c>
    </row>
    <row r="29" spans="1:25" ht="14.25" x14ac:dyDescent="0.2">
      <c r="C29" s="3" t="s">
        <v>33</v>
      </c>
    </row>
    <row r="31" spans="1:25" x14ac:dyDescent="0.2">
      <c r="C31" s="3" t="s">
        <v>35</v>
      </c>
    </row>
    <row r="33" spans="2:5" ht="14.25" x14ac:dyDescent="0.2">
      <c r="C33" s="3" t="s">
        <v>41</v>
      </c>
    </row>
    <row r="35" spans="2:5" x14ac:dyDescent="0.2">
      <c r="C35" s="3" t="s">
        <v>57</v>
      </c>
    </row>
    <row r="39" spans="2:5" ht="25.5" x14ac:dyDescent="0.2">
      <c r="C39" s="5" t="s">
        <v>42</v>
      </c>
      <c r="D39" s="5" t="s">
        <v>43</v>
      </c>
      <c r="E39" s="5" t="s">
        <v>44</v>
      </c>
    </row>
    <row r="40" spans="2:5" x14ac:dyDescent="0.2">
      <c r="C40" s="6" t="s">
        <v>45</v>
      </c>
      <c r="D40" s="28" t="s">
        <v>49</v>
      </c>
      <c r="E40" s="6" t="s">
        <v>53</v>
      </c>
    </row>
    <row r="41" spans="2:5" x14ac:dyDescent="0.2">
      <c r="C41" s="6" t="s">
        <v>46</v>
      </c>
      <c r="D41" s="29" t="s">
        <v>50</v>
      </c>
      <c r="E41" s="6" t="s">
        <v>54</v>
      </c>
    </row>
    <row r="42" spans="2:5" x14ac:dyDescent="0.2">
      <c r="C42" s="6" t="s">
        <v>47</v>
      </c>
      <c r="D42" s="29" t="s">
        <v>51</v>
      </c>
      <c r="E42" s="4" t="s">
        <v>55</v>
      </c>
    </row>
    <row r="43" spans="2:5" x14ac:dyDescent="0.2">
      <c r="C43" s="6" t="s">
        <v>48</v>
      </c>
      <c r="D43" s="29" t="s">
        <v>52</v>
      </c>
      <c r="E43" s="6" t="s">
        <v>56</v>
      </c>
    </row>
    <row r="44" spans="2:5" x14ac:dyDescent="0.2">
      <c r="C44" s="4"/>
      <c r="D44" s="4"/>
      <c r="E44" s="4"/>
    </row>
    <row r="46" spans="2:5" ht="27" customHeight="1" x14ac:dyDescent="0.2">
      <c r="B46" s="33" t="s">
        <v>69</v>
      </c>
      <c r="C46" s="30" t="s">
        <v>67</v>
      </c>
      <c r="D46" s="31" t="s">
        <v>68</v>
      </c>
    </row>
    <row r="47" spans="2:5" x14ac:dyDescent="0.2">
      <c r="C47" s="32" t="s">
        <v>63</v>
      </c>
      <c r="D47" s="32" t="s">
        <v>45</v>
      </c>
    </row>
    <row r="48" spans="2:5" x14ac:dyDescent="0.2">
      <c r="C48" s="32" t="s">
        <v>64</v>
      </c>
      <c r="D48" s="32" t="s">
        <v>65</v>
      </c>
    </row>
    <row r="49" spans="3:4" x14ac:dyDescent="0.2">
      <c r="C49" s="32" t="s">
        <v>66</v>
      </c>
      <c r="D49" s="32" t="s">
        <v>47</v>
      </c>
    </row>
  </sheetData>
  <sheetProtection password="EF13" sheet="1" objects="1" scenarios="1"/>
  <protectedRanges>
    <protectedRange password="EF13" sqref="S2:S20 U2:Y20" name="Rango2"/>
    <protectedRange password="EF13" sqref="B2:J20 L2:M20" name="Rango1"/>
  </protectedRanges>
  <autoFilter ref="A1:Y1" xr:uid="{076FA281-684A-4091-A3B9-00F61B10E9E1}">
    <sortState ref="A2:Y20">
      <sortCondition ref="B1"/>
    </sortState>
  </autoFilter>
  <phoneticPr fontId="0" type="noConversion"/>
  <pageMargins left="0.75" right="0.75" top="1" bottom="1" header="0" footer="0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88207-2484-4186-B6FD-2403FC4E4CC8}">
  <dimension ref="A1:C108"/>
  <sheetViews>
    <sheetView topLeftCell="A78" workbookViewId="0">
      <selection activeCell="F92" sqref="F92"/>
    </sheetView>
  </sheetViews>
  <sheetFormatPr baseColWidth="10" defaultRowHeight="12.75" x14ac:dyDescent="0.2"/>
  <sheetData>
    <row r="1" spans="1:1" x14ac:dyDescent="0.2">
      <c r="A1" s="36">
        <v>390</v>
      </c>
    </row>
    <row r="2" spans="1:1" x14ac:dyDescent="0.2">
      <c r="A2" s="36">
        <v>280</v>
      </c>
    </row>
    <row r="3" spans="1:1" x14ac:dyDescent="0.2">
      <c r="A3" s="36">
        <v>314</v>
      </c>
    </row>
    <row r="4" spans="1:1" x14ac:dyDescent="0.2">
      <c r="A4" s="36">
        <v>704</v>
      </c>
    </row>
    <row r="5" spans="1:1" x14ac:dyDescent="0.2">
      <c r="A5" s="36">
        <v>186</v>
      </c>
    </row>
    <row r="6" spans="1:1" x14ac:dyDescent="0.2">
      <c r="A6" s="36">
        <v>72</v>
      </c>
    </row>
    <row r="7" spans="1:1" x14ac:dyDescent="0.2">
      <c r="A7" s="36">
        <v>438</v>
      </c>
    </row>
    <row r="8" spans="1:1" x14ac:dyDescent="0.2">
      <c r="A8" s="36">
        <v>121</v>
      </c>
    </row>
    <row r="9" spans="1:1" x14ac:dyDescent="0.2">
      <c r="A9" s="36">
        <v>548</v>
      </c>
    </row>
    <row r="10" spans="1:1" x14ac:dyDescent="0.2">
      <c r="A10" s="36">
        <v>356</v>
      </c>
    </row>
    <row r="11" spans="1:1" x14ac:dyDescent="0.2">
      <c r="A11" s="36">
        <v>136</v>
      </c>
    </row>
    <row r="12" spans="1:1" x14ac:dyDescent="0.2">
      <c r="A12" s="36">
        <v>54</v>
      </c>
    </row>
    <row r="13" spans="1:1" x14ac:dyDescent="0.2">
      <c r="A13" s="36">
        <v>139</v>
      </c>
    </row>
    <row r="14" spans="1:1" x14ac:dyDescent="0.2">
      <c r="A14" s="36">
        <v>52</v>
      </c>
    </row>
    <row r="15" spans="1:1" x14ac:dyDescent="0.2">
      <c r="A15" s="36">
        <v>1417</v>
      </c>
    </row>
    <row r="16" spans="1:1" x14ac:dyDescent="0.2">
      <c r="A16" s="36">
        <v>542</v>
      </c>
    </row>
    <row r="17" spans="1:1" x14ac:dyDescent="0.2">
      <c r="A17" s="36">
        <v>386</v>
      </c>
    </row>
    <row r="18" spans="1:1" x14ac:dyDescent="0.2">
      <c r="A18" s="36">
        <v>608</v>
      </c>
    </row>
    <row r="19" spans="1:1" x14ac:dyDescent="0.2">
      <c r="A19" s="36">
        <v>303</v>
      </c>
    </row>
    <row r="20" spans="1:1" x14ac:dyDescent="0.2">
      <c r="A20" s="36">
        <v>253</v>
      </c>
    </row>
    <row r="21" spans="1:1" x14ac:dyDescent="0.2">
      <c r="A21" s="36">
        <v>176</v>
      </c>
    </row>
    <row r="22" spans="1:1" x14ac:dyDescent="0.2">
      <c r="A22" s="36">
        <v>220</v>
      </c>
    </row>
    <row r="23" spans="1:1" x14ac:dyDescent="0.2">
      <c r="A23" s="36">
        <v>164</v>
      </c>
    </row>
    <row r="24" spans="1:1" x14ac:dyDescent="0.2">
      <c r="A24" s="36">
        <v>501</v>
      </c>
    </row>
    <row r="25" spans="1:1" x14ac:dyDescent="0.2">
      <c r="A25" s="36">
        <v>690</v>
      </c>
    </row>
    <row r="26" spans="1:1" x14ac:dyDescent="0.2">
      <c r="A26" s="36">
        <v>276</v>
      </c>
    </row>
    <row r="27" spans="1:1" x14ac:dyDescent="0.2">
      <c r="A27" s="36">
        <v>100</v>
      </c>
    </row>
    <row r="28" spans="1:1" x14ac:dyDescent="0.2">
      <c r="A28" s="36">
        <v>1312</v>
      </c>
    </row>
    <row r="29" spans="1:1" x14ac:dyDescent="0.2">
      <c r="A29" s="36">
        <v>104</v>
      </c>
    </row>
    <row r="30" spans="1:1" x14ac:dyDescent="0.2">
      <c r="A30" s="36">
        <v>185</v>
      </c>
    </row>
    <row r="31" spans="1:1" x14ac:dyDescent="0.2">
      <c r="A31" s="36">
        <v>138</v>
      </c>
    </row>
    <row r="32" spans="1:1" x14ac:dyDescent="0.2">
      <c r="A32" s="36">
        <v>731</v>
      </c>
    </row>
    <row r="33" spans="1:1" x14ac:dyDescent="0.2">
      <c r="A33" s="36">
        <v>248</v>
      </c>
    </row>
    <row r="34" spans="1:1" x14ac:dyDescent="0.2">
      <c r="A34" s="36">
        <v>235</v>
      </c>
    </row>
    <row r="35" spans="1:1" x14ac:dyDescent="0.2">
      <c r="A35" s="36">
        <v>168</v>
      </c>
    </row>
    <row r="36" spans="1:1" x14ac:dyDescent="0.2">
      <c r="A36" s="36">
        <v>245</v>
      </c>
    </row>
    <row r="37" spans="1:1" x14ac:dyDescent="0.2">
      <c r="A37" s="36">
        <v>149</v>
      </c>
    </row>
    <row r="38" spans="1:1" x14ac:dyDescent="0.2">
      <c r="A38" s="36">
        <v>270</v>
      </c>
    </row>
    <row r="39" spans="1:1" x14ac:dyDescent="0.2">
      <c r="A39" s="36">
        <v>854</v>
      </c>
    </row>
    <row r="40" spans="1:1" x14ac:dyDescent="0.2">
      <c r="A40" s="36">
        <v>578</v>
      </c>
    </row>
    <row r="41" spans="1:1" x14ac:dyDescent="0.2">
      <c r="A41" s="36">
        <v>248</v>
      </c>
    </row>
    <row r="42" spans="1:1" x14ac:dyDescent="0.2">
      <c r="A42" s="36">
        <v>311</v>
      </c>
    </row>
    <row r="43" spans="1:1" x14ac:dyDescent="0.2">
      <c r="A43">
        <v>854</v>
      </c>
    </row>
    <row r="44" spans="1:1" x14ac:dyDescent="0.2">
      <c r="A44" s="36">
        <v>111</v>
      </c>
    </row>
    <row r="45" spans="1:1" x14ac:dyDescent="0.2">
      <c r="A45" s="36">
        <v>341</v>
      </c>
    </row>
    <row r="46" spans="1:1" x14ac:dyDescent="0.2">
      <c r="A46" s="36">
        <v>136</v>
      </c>
    </row>
    <row r="47" spans="1:1" x14ac:dyDescent="0.2">
      <c r="A47" s="36">
        <v>338</v>
      </c>
    </row>
    <row r="48" spans="1:1" x14ac:dyDescent="0.2">
      <c r="A48" s="36">
        <v>150</v>
      </c>
    </row>
    <row r="49" spans="1:2" x14ac:dyDescent="0.2">
      <c r="A49" s="36">
        <v>674</v>
      </c>
    </row>
    <row r="50" spans="1:2" x14ac:dyDescent="0.2">
      <c r="A50" s="36">
        <v>202</v>
      </c>
    </row>
    <row r="51" spans="1:2" x14ac:dyDescent="0.2">
      <c r="A51" s="36">
        <v>196</v>
      </c>
    </row>
    <row r="52" spans="1:2" x14ac:dyDescent="0.2">
      <c r="A52" s="36">
        <v>219</v>
      </c>
    </row>
    <row r="53" spans="1:2" x14ac:dyDescent="0.2">
      <c r="A53" s="34">
        <v>2402</v>
      </c>
      <c r="B53" s="38" t="s">
        <v>73</v>
      </c>
    </row>
    <row r="54" spans="1:2" x14ac:dyDescent="0.2">
      <c r="A54" s="36">
        <v>121</v>
      </c>
    </row>
    <row r="55" spans="1:2" x14ac:dyDescent="0.2">
      <c r="A55" s="36">
        <v>226</v>
      </c>
    </row>
    <row r="56" spans="1:2" x14ac:dyDescent="0.2">
      <c r="A56" s="36">
        <v>479</v>
      </c>
    </row>
    <row r="57" spans="1:2" x14ac:dyDescent="0.2">
      <c r="A57" s="36">
        <v>250</v>
      </c>
    </row>
    <row r="58" spans="1:2" x14ac:dyDescent="0.2">
      <c r="A58" s="36">
        <v>490</v>
      </c>
    </row>
    <row r="59" spans="1:2" x14ac:dyDescent="0.2">
      <c r="A59" s="36">
        <v>58</v>
      </c>
    </row>
    <row r="60" spans="1:2" x14ac:dyDescent="0.2">
      <c r="A60" s="36">
        <v>350</v>
      </c>
    </row>
    <row r="61" spans="1:2" x14ac:dyDescent="0.2">
      <c r="A61" s="36">
        <v>118</v>
      </c>
    </row>
    <row r="62" spans="1:2" x14ac:dyDescent="0.2">
      <c r="A62" s="36">
        <v>104</v>
      </c>
    </row>
    <row r="63" spans="1:2" x14ac:dyDescent="0.2">
      <c r="A63" s="36">
        <v>66</v>
      </c>
    </row>
    <row r="64" spans="1:2" x14ac:dyDescent="0.2">
      <c r="A64" s="36">
        <v>107</v>
      </c>
    </row>
    <row r="65" spans="1:2" x14ac:dyDescent="0.2">
      <c r="A65" s="36">
        <v>297</v>
      </c>
    </row>
    <row r="66" spans="1:2" x14ac:dyDescent="0.2">
      <c r="A66" s="36">
        <v>94</v>
      </c>
    </row>
    <row r="67" spans="1:2" x14ac:dyDescent="0.2">
      <c r="A67" s="36">
        <v>239</v>
      </c>
    </row>
    <row r="68" spans="1:2" x14ac:dyDescent="0.2">
      <c r="A68" s="36">
        <v>71</v>
      </c>
    </row>
    <row r="69" spans="1:2" x14ac:dyDescent="0.2">
      <c r="A69" s="36">
        <v>395</v>
      </c>
    </row>
    <row r="70" spans="1:2" x14ac:dyDescent="0.2">
      <c r="A70" s="34">
        <v>400</v>
      </c>
      <c r="B70" s="38" t="s">
        <v>72</v>
      </c>
    </row>
    <row r="71" spans="1:2" x14ac:dyDescent="0.2">
      <c r="A71" s="36">
        <v>109</v>
      </c>
    </row>
    <row r="72" spans="1:2" x14ac:dyDescent="0.2">
      <c r="A72" s="36">
        <v>116</v>
      </c>
    </row>
    <row r="73" spans="1:2" x14ac:dyDescent="0.2">
      <c r="A73" s="36">
        <v>379</v>
      </c>
    </row>
    <row r="74" spans="1:2" x14ac:dyDescent="0.2">
      <c r="A74" s="36">
        <v>206</v>
      </c>
    </row>
    <row r="75" spans="1:2" x14ac:dyDescent="0.2">
      <c r="A75" s="36">
        <v>39</v>
      </c>
    </row>
    <row r="76" spans="1:2" x14ac:dyDescent="0.2">
      <c r="A76" s="36">
        <v>1246</v>
      </c>
    </row>
    <row r="77" spans="1:2" x14ac:dyDescent="0.2">
      <c r="A77" s="36">
        <v>214</v>
      </c>
    </row>
    <row r="78" spans="1:2" x14ac:dyDescent="0.2">
      <c r="A78" s="36">
        <v>190</v>
      </c>
    </row>
    <row r="79" spans="1:2" x14ac:dyDescent="0.2">
      <c r="A79" s="36">
        <v>209</v>
      </c>
    </row>
    <row r="80" spans="1:2" x14ac:dyDescent="0.2">
      <c r="A80" s="36">
        <v>168</v>
      </c>
    </row>
    <row r="81" spans="1:3" x14ac:dyDescent="0.2">
      <c r="A81" s="36">
        <v>129</v>
      </c>
    </row>
    <row r="82" spans="1:3" x14ac:dyDescent="0.2">
      <c r="A82" s="36">
        <v>134</v>
      </c>
    </row>
    <row r="83" spans="1:3" x14ac:dyDescent="0.2">
      <c r="A83" s="36">
        <v>242</v>
      </c>
    </row>
    <row r="84" spans="1:3" x14ac:dyDescent="0.2">
      <c r="A84" s="36">
        <v>229</v>
      </c>
    </row>
    <row r="85" spans="1:3" x14ac:dyDescent="0.2">
      <c r="A85" s="36">
        <v>116</v>
      </c>
    </row>
    <row r="86" spans="1:3" x14ac:dyDescent="0.2">
      <c r="A86" s="36">
        <v>706</v>
      </c>
    </row>
    <row r="87" spans="1:3" x14ac:dyDescent="0.2">
      <c r="A87" s="36">
        <v>71</v>
      </c>
    </row>
    <row r="88" spans="1:3" x14ac:dyDescent="0.2">
      <c r="A88" s="36">
        <v>51</v>
      </c>
    </row>
    <row r="89" spans="1:3" x14ac:dyDescent="0.2">
      <c r="A89" s="36">
        <v>363</v>
      </c>
    </row>
    <row r="90" spans="1:3" x14ac:dyDescent="0.2">
      <c r="A90" s="36">
        <v>397</v>
      </c>
    </row>
    <row r="91" spans="1:3" x14ac:dyDescent="0.2">
      <c r="A91" s="35">
        <v>6551</v>
      </c>
      <c r="B91" s="37">
        <f>A91-168</f>
        <v>6383</v>
      </c>
      <c r="C91" s="3" t="s">
        <v>74</v>
      </c>
    </row>
    <row r="92" spans="1:3" x14ac:dyDescent="0.2">
      <c r="A92" s="34">
        <v>2227</v>
      </c>
      <c r="B92" s="34"/>
    </row>
    <row r="93" spans="1:3" x14ac:dyDescent="0.2">
      <c r="A93" s="36">
        <v>75</v>
      </c>
    </row>
    <row r="94" spans="1:3" x14ac:dyDescent="0.2">
      <c r="A94" s="36">
        <v>1152</v>
      </c>
    </row>
    <row r="95" spans="1:3" x14ac:dyDescent="0.2">
      <c r="A95" s="36">
        <v>131</v>
      </c>
    </row>
    <row r="96" spans="1:3" x14ac:dyDescent="0.2">
      <c r="A96" s="36">
        <v>125</v>
      </c>
    </row>
    <row r="97" spans="1:3" x14ac:dyDescent="0.2">
      <c r="A97" s="36">
        <v>356</v>
      </c>
    </row>
    <row r="98" spans="1:3" x14ac:dyDescent="0.2">
      <c r="A98" s="36">
        <v>871</v>
      </c>
    </row>
    <row r="99" spans="1:3" x14ac:dyDescent="0.2">
      <c r="A99" s="36">
        <v>402</v>
      </c>
    </row>
    <row r="100" spans="1:3" x14ac:dyDescent="0.2">
      <c r="A100" s="36">
        <v>73</v>
      </c>
    </row>
    <row r="101" spans="1:3" x14ac:dyDescent="0.2">
      <c r="A101" s="36">
        <v>75</v>
      </c>
    </row>
    <row r="102" spans="1:3" x14ac:dyDescent="0.2">
      <c r="A102" s="36">
        <v>105</v>
      </c>
    </row>
    <row r="103" spans="1:3" x14ac:dyDescent="0.2">
      <c r="A103" s="36">
        <v>516</v>
      </c>
    </row>
    <row r="104" spans="1:3" x14ac:dyDescent="0.2">
      <c r="A104" s="36">
        <v>251</v>
      </c>
    </row>
    <row r="105" spans="1:3" x14ac:dyDescent="0.2">
      <c r="A105" s="36">
        <v>376</v>
      </c>
    </row>
    <row r="106" spans="1:3" x14ac:dyDescent="0.2">
      <c r="A106" s="36">
        <v>242</v>
      </c>
    </row>
    <row r="108" spans="1:3" ht="15" x14ac:dyDescent="0.25">
      <c r="A108" s="39">
        <f>SUM(A1:A107)</f>
        <v>43532</v>
      </c>
      <c r="B108" s="40">
        <f>A108-168</f>
        <v>43364</v>
      </c>
      <c r="C108" s="41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MORFOMETRICOS Tesis</vt:lpstr>
      <vt:lpstr>Dren Astill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USUARIO</cp:lastModifiedBy>
  <dcterms:created xsi:type="dcterms:W3CDTF">1996-11-27T10:00:04Z</dcterms:created>
  <dcterms:modified xsi:type="dcterms:W3CDTF">2019-03-31T23:45:23Z</dcterms:modified>
</cp:coreProperties>
</file>